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53-В свыше 5\29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'1'!$A$1:$I$28</definedName>
  </definedNames>
  <calcPr calcId="162913"/>
</workbook>
</file>

<file path=xl/calcChain.xml><?xml version="1.0" encoding="utf-8"?>
<calcChain xmlns="http://schemas.openxmlformats.org/spreadsheetml/2006/main">
  <c r="A14" i="1" l="1"/>
  <c r="A15" i="1"/>
  <c r="A16" i="1"/>
  <c r="A13" i="1" l="1"/>
  <c r="A17" i="1"/>
  <c r="A18" i="1"/>
  <c r="A19" i="1"/>
  <c r="A20" i="1"/>
  <c r="A12" i="1"/>
  <c r="G21" i="1" l="1"/>
</calcChain>
</file>

<file path=xl/sharedStrings.xml><?xml version="1.0" encoding="utf-8"?>
<sst xmlns="http://schemas.openxmlformats.org/spreadsheetml/2006/main" count="71" uniqueCount="39">
  <si>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</si>
  <si>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</si>
  <si>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</si>
  <si>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</si>
  <si>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</si>
  <si>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</si>
  <si>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</si>
  <si>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</si>
  <si>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</si>
  <si>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</si>
  <si>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</si>
  <si>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</si>
  <si>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</si>
  <si>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</si>
  <si>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</si>
  <si>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</si>
  <si>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</si>
  <si>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</si>
  <si>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</si>
  <si>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</si>
  <si>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Код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</si>
  <si>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</si>
  <si>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</si>
  <si>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"Пластина стальная тип 1 10х340х1000 С345-3 с фторопластовым покрытием/Эскиз - 616 шт."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</si>
  <si>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НВЛ-2025/53-В</t>
    </r>
  </si>
  <si>
    <t>ЛОТ НЕДЕЛИМЫЙ</t>
  </si>
  <si>
    <t>VNK1700008</t>
  </si>
  <si>
    <t>VNK1700009</t>
  </si>
  <si>
    <t>НВЛ</t>
  </si>
  <si>
    <t>Пластина стальная тип 1 10х340х1000 С345-3 с фторопластовым покрытием/Эскиз</t>
  </si>
  <si>
    <t>ШТ</t>
  </si>
  <si>
    <t>VNK1700013</t>
  </si>
  <si>
    <t>VNK1700014</t>
  </si>
  <si>
    <t>VNK1700015</t>
  </si>
  <si>
    <t>VNK1700004</t>
  </si>
  <si>
    <t>VNK1700005</t>
  </si>
  <si>
    <t>VNK1700006</t>
  </si>
  <si>
    <t>VNK1700007</t>
  </si>
  <si>
    <t>20004927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</si>
</sst>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2"/>
  <sheetViews>
    <sheetView tabSelected="1" view="pageBreakPreview" zoomScale="85" zoomScaleNormal="80" zoomScaleSheetLayoutView="85" workbookViewId="0">
      <selection activeCell="E20" sqref="E20"/>
    </sheetView>
  </sheetViews>
  <sheetFormatPr defaultRowHeight="15" x14ac:dyDescent="0.25"/>
  <cols>
    <col min="1" max="1" width="7.28515625" style="5" customWidth="1"/>
    <col min="2" max="2" width="14.7109375" style="5" bestFit="1" customWidth="1"/>
    <col min="3" max="3" width="6.85546875" style="5" customWidth="1"/>
    <col min="4" max="4" width="13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3" t="s">
        <v>21</v>
      </c>
      <c r="I1" s="43"/>
    </row>
    <row r="2" spans="1:17" s="1" customFormat="1" ht="38.25" customHeight="1" x14ac:dyDescent="0.25">
      <c r="A2" s="53" t="s">
        <v>18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1" t="s">
        <v>23</v>
      </c>
      <c r="B3" s="51"/>
      <c r="C3" s="51"/>
      <c r="D3" s="51"/>
      <c r="E3" s="51"/>
      <c r="F3" s="51"/>
      <c r="G3" s="51"/>
      <c r="H3" s="51"/>
      <c r="I3" s="5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6" t="s">
        <v>24</v>
      </c>
      <c r="B4" s="56"/>
      <c r="C4" s="56"/>
      <c r="D4" s="56"/>
      <c r="E4" s="56"/>
      <c r="F4" s="56"/>
      <c r="G4" s="56"/>
      <c r="H4" s="56"/>
      <c r="I4" s="5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7" t="s">
        <v>25</v>
      </c>
      <c r="B5" s="57"/>
      <c r="C5" s="57"/>
      <c r="D5" s="57"/>
      <c r="E5" s="57"/>
      <c r="F5" s="57"/>
      <c r="G5" s="57"/>
      <c r="H5" s="57"/>
      <c r="I5" s="57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10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15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22</v>
      </c>
      <c r="B8" s="52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40" t="s">
        <v>19</v>
      </c>
      <c r="C10" s="34" t="s">
        <v>1</v>
      </c>
      <c r="D10" s="34" t="s">
        <v>20</v>
      </c>
      <c r="E10" s="9" t="s">
        <v>2</v>
      </c>
      <c r="F10" s="9" t="s">
        <v>3</v>
      </c>
      <c r="G10" s="17" t="s">
        <v>4</v>
      </c>
      <c r="H10" s="10" t="s">
        <v>9</v>
      </c>
      <c r="I10" s="11" t="s">
        <v>5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5">
        <v>3</v>
      </c>
      <c r="D11" s="35">
        <v>4</v>
      </c>
      <c r="E11" s="15">
        <v>5</v>
      </c>
      <c r="F11" s="15">
        <v>6</v>
      </c>
      <c r="G11" s="2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6">
        <f>ROW(B12)-11</f>
        <v>1</v>
      </c>
      <c r="B12" s="26" t="s">
        <v>26</v>
      </c>
      <c r="C12" s="37" t="s">
        <v>28</v>
      </c>
      <c r="D12" s="37" t="s">
        <v>38</v>
      </c>
      <c r="E12" s="27" t="s">
        <v>29</v>
      </c>
      <c r="F12" s="26" t="s">
        <v>30</v>
      </c>
      <c r="G12" s="33">
        <v>71</v>
      </c>
      <c r="H12" s="42">
        <v>6566</v>
      </c>
      <c r="I12" s="28">
        <v>42462</v>
      </c>
      <c r="J12" s="41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6">
        <f t="shared" ref="A13:A20" si="0">ROW(B13)-11</f>
        <v>2</v>
      </c>
      <c r="B13" s="26" t="s">
        <v>27</v>
      </c>
      <c r="C13" s="37" t="s">
        <v>28</v>
      </c>
      <c r="D13" s="37" t="s">
        <v>38</v>
      </c>
      <c r="E13" s="27" t="s">
        <v>29</v>
      </c>
      <c r="F13" s="26" t="s">
        <v>30</v>
      </c>
      <c r="G13" s="33">
        <v>70</v>
      </c>
      <c r="H13" s="42">
        <v>6566</v>
      </c>
      <c r="I13" s="28">
        <v>42462</v>
      </c>
      <c r="J13" s="41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6">
        <f t="shared" si="0"/>
        <v>3</v>
      </c>
      <c r="B14" s="26" t="s">
        <v>31</v>
      </c>
      <c r="C14" s="37" t="s">
        <v>28</v>
      </c>
      <c r="D14" s="37" t="s">
        <v>38</v>
      </c>
      <c r="E14" s="27" t="s">
        <v>29</v>
      </c>
      <c r="F14" s="26" t="s">
        <v>30</v>
      </c>
      <c r="G14" s="33">
        <v>185</v>
      </c>
      <c r="H14" s="42">
        <v>6566</v>
      </c>
      <c r="I14" s="28">
        <v>42462</v>
      </c>
      <c r="J14" s="41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6">
        <f t="shared" si="0"/>
        <v>4</v>
      </c>
      <c r="B15" s="26" t="s">
        <v>32</v>
      </c>
      <c r="C15" s="37" t="s">
        <v>28</v>
      </c>
      <c r="D15" s="37" t="s">
        <v>38</v>
      </c>
      <c r="E15" s="27" t="s">
        <v>29</v>
      </c>
      <c r="F15" s="26" t="s">
        <v>30</v>
      </c>
      <c r="G15" s="33">
        <v>92</v>
      </c>
      <c r="H15" s="42">
        <v>6566</v>
      </c>
      <c r="I15" s="28">
        <v>42462</v>
      </c>
      <c r="J15" s="41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6">
        <f t="shared" si="0"/>
        <v>5</v>
      </c>
      <c r="B16" s="26" t="s">
        <v>33</v>
      </c>
      <c r="C16" s="37" t="s">
        <v>28</v>
      </c>
      <c r="D16" s="37" t="s">
        <v>38</v>
      </c>
      <c r="E16" s="27" t="s">
        <v>29</v>
      </c>
      <c r="F16" s="26" t="s">
        <v>30</v>
      </c>
      <c r="G16" s="33">
        <v>87</v>
      </c>
      <c r="H16" s="42">
        <v>6566</v>
      </c>
      <c r="I16" s="28">
        <v>42462</v>
      </c>
      <c r="J16" s="41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6">
        <f t="shared" si="0"/>
        <v>6</v>
      </c>
      <c r="B17" s="26" t="s">
        <v>34</v>
      </c>
      <c r="C17" s="37" t="s">
        <v>28</v>
      </c>
      <c r="D17" s="37" t="s">
        <v>38</v>
      </c>
      <c r="E17" s="27" t="s">
        <v>29</v>
      </c>
      <c r="F17" s="26" t="s">
        <v>30</v>
      </c>
      <c r="G17" s="33">
        <v>23</v>
      </c>
      <c r="H17" s="42">
        <v>7053</v>
      </c>
      <c r="I17" s="28">
        <v>42820</v>
      </c>
      <c r="J17" s="41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6">
        <f t="shared" si="0"/>
        <v>7</v>
      </c>
      <c r="B18" s="26" t="s">
        <v>35</v>
      </c>
      <c r="C18" s="37" t="s">
        <v>28</v>
      </c>
      <c r="D18" s="37" t="s">
        <v>38</v>
      </c>
      <c r="E18" s="27" t="s">
        <v>29</v>
      </c>
      <c r="F18" s="26" t="s">
        <v>30</v>
      </c>
      <c r="G18" s="33">
        <v>18</v>
      </c>
      <c r="H18" s="42">
        <v>7053</v>
      </c>
      <c r="I18" s="28">
        <v>42822</v>
      </c>
      <c r="J18" s="41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6">
        <f t="shared" si="0"/>
        <v>8</v>
      </c>
      <c r="B19" s="26" t="s">
        <v>36</v>
      </c>
      <c r="C19" s="37" t="s">
        <v>28</v>
      </c>
      <c r="D19" s="37" t="s">
        <v>38</v>
      </c>
      <c r="E19" s="27" t="s">
        <v>29</v>
      </c>
      <c r="F19" s="26" t="s">
        <v>30</v>
      </c>
      <c r="G19" s="33">
        <v>46</v>
      </c>
      <c r="H19" s="42">
        <v>7053</v>
      </c>
      <c r="I19" s="28">
        <v>42822</v>
      </c>
      <c r="J19" s="41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6">
        <f t="shared" si="0"/>
        <v>9</v>
      </c>
      <c r="B20" s="26" t="s">
        <v>37</v>
      </c>
      <c r="C20" s="36" t="s">
        <v>28</v>
      </c>
      <c r="D20" s="36" t="s">
        <v>38</v>
      </c>
      <c r="E20" s="27" t="s">
        <v>29</v>
      </c>
      <c r="F20" s="26" t="s">
        <v>30</v>
      </c>
      <c r="G20" s="33">
        <v>24</v>
      </c>
      <c r="H20" s="42">
        <v>7053</v>
      </c>
      <c r="I20" s="28">
        <v>42822</v>
      </c>
      <c r="J20" s="41"/>
      <c r="K20" s="21"/>
      <c r="L20" s="21"/>
      <c r="M20" s="21"/>
      <c r="N20" s="21"/>
      <c r="O20" s="21"/>
      <c r="P20" s="21"/>
      <c r="Q20" s="21"/>
    </row>
    <row r="21" spans="1:17" s="4" customFormat="1" ht="15.75" x14ac:dyDescent="0.25">
      <c r="A21" s="44" t="s">
        <v>6</v>
      </c>
      <c r="B21" s="45"/>
      <c r="C21" s="45"/>
      <c r="D21" s="45"/>
      <c r="E21" s="46"/>
      <c r="F21" s="29"/>
      <c r="G21" s="30">
        <f>SUM(G12:G20)</f>
        <v>616</v>
      </c>
      <c r="H21" s="31"/>
      <c r="I21" s="32"/>
      <c r="J21" s="22"/>
      <c r="K21" s="21"/>
      <c r="L21" s="12"/>
      <c r="M21" s="12"/>
      <c r="N21" s="12"/>
      <c r="O21" s="12"/>
      <c r="P21" s="12"/>
      <c r="Q21" s="12"/>
    </row>
    <row r="22" spans="1:17" s="4" customFormat="1" x14ac:dyDescent="0.25">
      <c r="A22" s="61"/>
      <c r="B22" s="62"/>
      <c r="C22" s="62"/>
      <c r="D22" s="62"/>
      <c r="E22" s="62"/>
      <c r="F22" s="62"/>
      <c r="G22" s="62"/>
      <c r="H22" s="62"/>
      <c r="I22" s="63"/>
      <c r="J22" s="12"/>
      <c r="K22" s="23"/>
      <c r="L22" s="12"/>
      <c r="M22" s="12"/>
      <c r="N22" s="12"/>
      <c r="O22" s="12"/>
      <c r="P22" s="12"/>
      <c r="Q22" s="12"/>
    </row>
    <row r="23" spans="1:17" s="4" customFormat="1" ht="92.25" customHeight="1" x14ac:dyDescent="0.25">
      <c r="A23" s="47" t="s">
        <v>7</v>
      </c>
      <c r="B23" s="48"/>
      <c r="C23" s="48"/>
      <c r="D23" s="48"/>
      <c r="E23" s="49"/>
      <c r="F23" s="50" t="s">
        <v>13</v>
      </c>
      <c r="G23" s="50"/>
      <c r="H23" s="50"/>
      <c r="I23" s="50"/>
      <c r="J23" s="12"/>
      <c r="K23" s="12"/>
      <c r="L23" s="12"/>
      <c r="M23" s="12"/>
      <c r="N23" s="12"/>
      <c r="O23" s="12"/>
      <c r="P23" s="12"/>
      <c r="Q23" s="12"/>
    </row>
    <row r="24" spans="1:17" s="4" customFormat="1" ht="15.75" customHeight="1" x14ac:dyDescent="0.25">
      <c r="A24" s="47" t="s">
        <v>8</v>
      </c>
      <c r="B24" s="48"/>
      <c r="C24" s="48"/>
      <c r="D24" s="48"/>
      <c r="E24" s="49"/>
      <c r="F24" s="60" t="s">
        <v>12</v>
      </c>
      <c r="G24" s="60"/>
      <c r="H24" s="60"/>
      <c r="I24" s="60"/>
      <c r="Q24" s="12"/>
    </row>
    <row r="25" spans="1:17" s="4" customFormat="1" ht="33.75" customHeight="1" x14ac:dyDescent="0.25">
      <c r="A25" s="47" t="s">
        <v>14</v>
      </c>
      <c r="B25" s="48"/>
      <c r="C25" s="48"/>
      <c r="D25" s="48"/>
      <c r="E25" s="49"/>
      <c r="F25" s="60" t="s">
        <v>11</v>
      </c>
      <c r="G25" s="60"/>
      <c r="H25" s="60"/>
      <c r="I25" s="60"/>
      <c r="Q25" s="12"/>
    </row>
    <row r="26" spans="1:17" ht="121.5" customHeight="1" x14ac:dyDescent="0.25">
      <c r="A26" s="64" t="s">
        <v>16</v>
      </c>
      <c r="B26" s="64"/>
      <c r="C26" s="64"/>
      <c r="D26" s="64"/>
      <c r="E26" s="64"/>
      <c r="F26" s="65" t="s">
        <v>17</v>
      </c>
      <c r="G26" s="65"/>
      <c r="H26" s="65"/>
      <c r="I26" s="65"/>
    </row>
    <row r="27" spans="1:17" ht="60.75" customHeight="1" x14ac:dyDescent="0.25">
      <c r="A27" s="38"/>
      <c r="B27" s="38"/>
      <c r="C27" s="38"/>
      <c r="D27" s="38"/>
      <c r="E27" s="38"/>
      <c r="F27" s="39"/>
      <c r="G27" s="39"/>
      <c r="H27" s="39"/>
      <c r="I27" s="39"/>
    </row>
    <row r="28" spans="1:17" ht="57.75" customHeight="1" x14ac:dyDescent="0.25">
      <c r="A28" s="59"/>
      <c r="B28" s="59"/>
      <c r="C28" s="59"/>
      <c r="D28" s="59"/>
      <c r="E28" s="59"/>
      <c r="F28" s="66"/>
      <c r="G28" s="66"/>
      <c r="H28" s="66"/>
      <c r="I28" s="66"/>
      <c r="J28" s="5"/>
      <c r="K28" s="5"/>
      <c r="L28" s="5"/>
      <c r="M28" s="5"/>
      <c r="N28" s="5"/>
      <c r="O28" s="5"/>
      <c r="P28" s="5"/>
      <c r="Q28" s="5"/>
    </row>
    <row r="31" spans="1:17" ht="15.75" x14ac:dyDescent="0.25">
      <c r="A31" s="24"/>
    </row>
    <row r="32" spans="1:17" ht="15.75" x14ac:dyDescent="0.25">
      <c r="A32" s="24"/>
    </row>
  </sheetData>
  <mergeCells count="20">
    <mergeCell ref="A28:E28"/>
    <mergeCell ref="A25:E25"/>
    <mergeCell ref="F25:I25"/>
    <mergeCell ref="A22:I22"/>
    <mergeCell ref="A24:E24"/>
    <mergeCell ref="F24:I24"/>
    <mergeCell ref="A26:E26"/>
    <mergeCell ref="F26:I26"/>
    <mergeCell ref="F28:I28"/>
    <mergeCell ref="H1:I1"/>
    <mergeCell ref="A21:E21"/>
    <mergeCell ref="A23:E23"/>
    <mergeCell ref="F23:I23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2025-06-06T06:45:26Z</cp:lastPrinted>
  <dcterms:created xsi:type="dcterms:W3CDTF">2016-09-16T10:27:35Z</dcterms:created>
  <dcterms:modified xsi:type="dcterms:W3CDTF">2026-01-29T02:09:00Z</dcterms:modified>
</cp:coreProperties>
</file>